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65" yWindow="300" windowWidth="19305" windowHeight="10905"/>
  </bookViews>
  <sheets>
    <sheet name="2008" sheetId="1" r:id="rId1"/>
  </sheets>
  <definedNames>
    <definedName name="_xlnm.Print_Titles" localSheetId="0">'2008'!$A:$A,'2008'!$7:$11</definedName>
  </definedNames>
  <calcPr calcId="125725" fullPrecision="0"/>
</workbook>
</file>

<file path=xl/calcChain.xml><?xml version="1.0" encoding="utf-8"?>
<calcChain xmlns="http://schemas.openxmlformats.org/spreadsheetml/2006/main">
  <c r="H17" i="1"/>
  <c r="G17"/>
  <c r="F17"/>
  <c r="F14"/>
  <c r="E14"/>
  <c r="E17" s="1"/>
  <c r="C12"/>
  <c r="C17" s="1"/>
  <c r="D12"/>
  <c r="D17" s="1"/>
  <c r="B15"/>
  <c r="B13"/>
  <c r="B12"/>
  <c r="B14" l="1"/>
  <c r="B17" s="1"/>
</calcChain>
</file>

<file path=xl/sharedStrings.xml><?xml version="1.0" encoding="utf-8"?>
<sst xmlns="http://schemas.openxmlformats.org/spreadsheetml/2006/main" count="23" uniqueCount="19">
  <si>
    <t xml:space="preserve">Наименование муниципальных образований </t>
  </si>
  <si>
    <t>Итого по муниципальным образованиям</t>
  </si>
  <si>
    <t>приложения 16</t>
  </si>
  <si>
    <t>Всего</t>
  </si>
  <si>
    <t>в том числе:</t>
  </si>
  <si>
    <t>на проведение капитального ремонта</t>
  </si>
  <si>
    <t>Муниципальное образование  "Асиновский район"</t>
  </si>
  <si>
    <t>Муниципальное образование  "Александровский район"</t>
  </si>
  <si>
    <r>
      <t xml:space="preserve">Муниципальное образование 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>Кожевниковский район"</t>
    </r>
  </si>
  <si>
    <t>Муниципальное образование "Шегарский район"</t>
  </si>
  <si>
    <t xml:space="preserve">Распределение субсидий местным бюджетам на проведение мероприятий по созданию современного облика сельских территорий  в рамках государственной программы "Комплексное развитие сельских территорий Томской области" на 2020 год </t>
  </si>
  <si>
    <t>на софинансирование объектов капитального строительства муниципальной собственности</t>
  </si>
  <si>
    <t>прочие мероприятия</t>
  </si>
  <si>
    <t>Таблица 91</t>
  </si>
  <si>
    <t>Сумма</t>
  </si>
  <si>
    <t>федеральный бюджет</t>
  </si>
  <si>
    <t>областной бюджет</t>
  </si>
  <si>
    <t>(тыс.рублей)</t>
  </si>
  <si>
    <t>Нераспределенный объем бюджетных ассигнований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</si>
</sst>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164" fontId="6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right"/>
    </xf>
    <xf numFmtId="164" fontId="1" fillId="0" borderId="0" xfId="0" applyNumberFormat="1" applyFont="1"/>
    <xf numFmtId="0" fontId="11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/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6" xfId="0" applyBorder="1"/>
    <xf numFmtId="0" fontId="0" fillId="0" borderId="5" xfId="0" applyBorder="1"/>
    <xf numFmtId="0" fontId="1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view="pageLayout" zoomScaleNormal="100" zoomScaleSheetLayoutView="100" workbookViewId="0">
      <selection activeCell="A16" sqref="A16"/>
    </sheetView>
  </sheetViews>
  <sheetFormatPr defaultColWidth="9.42578125" defaultRowHeight="12.75"/>
  <cols>
    <col min="1" max="1" width="35.140625" style="1" customWidth="1"/>
    <col min="2" max="2" width="11.85546875" style="1" customWidth="1"/>
    <col min="3" max="4" width="16" style="1" customWidth="1"/>
    <col min="5" max="8" width="15.42578125" style="1" customWidth="1"/>
    <col min="9" max="16384" width="9.42578125" style="1"/>
  </cols>
  <sheetData>
    <row r="1" spans="1:8" ht="14.25" customHeight="1">
      <c r="D1" s="12"/>
      <c r="H1" s="12" t="s">
        <v>13</v>
      </c>
    </row>
    <row r="2" spans="1:8" ht="14.25" customHeight="1">
      <c r="D2" s="12"/>
      <c r="H2" s="12" t="s">
        <v>2</v>
      </c>
    </row>
    <row r="3" spans="1:8" ht="12" customHeight="1"/>
    <row r="4" spans="1:8" ht="61.5" customHeight="1">
      <c r="A4" s="19" t="s">
        <v>10</v>
      </c>
      <c r="B4" s="20"/>
      <c r="C4" s="20"/>
      <c r="D4" s="20"/>
      <c r="E4" s="20"/>
      <c r="F4" s="20"/>
      <c r="G4" s="20"/>
      <c r="H4" s="20"/>
    </row>
    <row r="5" spans="1:8" ht="19.5" customHeight="1">
      <c r="A5" s="6"/>
      <c r="B5" s="6"/>
      <c r="C5" s="6"/>
      <c r="D5" s="6"/>
    </row>
    <row r="6" spans="1:8" ht="16.350000000000001" customHeight="1">
      <c r="A6" s="5"/>
      <c r="B6" s="5"/>
      <c r="C6" s="5"/>
      <c r="H6" s="14" t="s">
        <v>17</v>
      </c>
    </row>
    <row r="7" spans="1:8" ht="16.5" customHeight="1">
      <c r="A7" s="23" t="s">
        <v>0</v>
      </c>
      <c r="B7" s="27" t="s">
        <v>14</v>
      </c>
      <c r="C7" s="28"/>
      <c r="D7" s="28"/>
      <c r="E7" s="28"/>
      <c r="F7" s="28"/>
      <c r="G7" s="28"/>
      <c r="H7" s="29"/>
    </row>
    <row r="8" spans="1:8" ht="15.75" customHeight="1">
      <c r="A8" s="24"/>
      <c r="B8" s="23" t="s">
        <v>3</v>
      </c>
      <c r="C8" s="17" t="s">
        <v>4</v>
      </c>
      <c r="D8" s="21"/>
      <c r="E8" s="21"/>
      <c r="F8" s="21"/>
      <c r="G8" s="21"/>
      <c r="H8" s="22"/>
    </row>
    <row r="9" spans="1:8" ht="55.5" customHeight="1">
      <c r="A9" s="25"/>
      <c r="B9" s="30"/>
      <c r="C9" s="17" t="s">
        <v>11</v>
      </c>
      <c r="D9" s="18"/>
      <c r="E9" s="17" t="s">
        <v>5</v>
      </c>
      <c r="F9" s="18"/>
      <c r="G9" s="17" t="s">
        <v>12</v>
      </c>
      <c r="H9" s="18"/>
    </row>
    <row r="10" spans="1:8" ht="34.5" customHeight="1">
      <c r="A10" s="26"/>
      <c r="B10" s="31"/>
      <c r="C10" s="16" t="s">
        <v>15</v>
      </c>
      <c r="D10" s="16" t="s">
        <v>16</v>
      </c>
      <c r="E10" s="16" t="s">
        <v>15</v>
      </c>
      <c r="F10" s="16" t="s">
        <v>16</v>
      </c>
      <c r="G10" s="16" t="s">
        <v>15</v>
      </c>
      <c r="H10" s="16" t="s">
        <v>16</v>
      </c>
    </row>
    <row r="11" spans="1:8" s="3" customFormat="1" ht="15.75">
      <c r="A11" s="4">
        <v>1</v>
      </c>
      <c r="B11" s="10">
        <v>2</v>
      </c>
      <c r="C11" s="10">
        <v>3</v>
      </c>
      <c r="D11" s="4">
        <v>4</v>
      </c>
      <c r="E11" s="11">
        <v>5</v>
      </c>
      <c r="F11" s="11">
        <v>6</v>
      </c>
      <c r="G11" s="11">
        <v>7</v>
      </c>
      <c r="H11" s="11">
        <v>8</v>
      </c>
    </row>
    <row r="12" spans="1:8" s="3" customFormat="1" ht="33.75" customHeight="1">
      <c r="A12" s="7" t="s">
        <v>7</v>
      </c>
      <c r="B12" s="13">
        <f>C12+D12+E12+F12+G12+H12</f>
        <v>42829</v>
      </c>
      <c r="C12" s="13">
        <f>22225.4+13322.6</f>
        <v>35548</v>
      </c>
      <c r="D12" s="13">
        <f>4552.2+2728.8</f>
        <v>7281</v>
      </c>
      <c r="E12" s="13"/>
      <c r="F12" s="13"/>
      <c r="G12" s="13"/>
      <c r="H12" s="13"/>
    </row>
    <row r="13" spans="1:8" s="3" customFormat="1" ht="33.75" customHeight="1">
      <c r="A13" s="7" t="s">
        <v>6</v>
      </c>
      <c r="B13" s="13">
        <f t="shared" ref="B13:B15" si="0">C13+D13+E13+F13+G13+H13</f>
        <v>81776.7</v>
      </c>
      <c r="C13" s="13"/>
      <c r="D13" s="13"/>
      <c r="E13" s="13">
        <v>67874.7</v>
      </c>
      <c r="F13" s="13">
        <v>13902</v>
      </c>
      <c r="G13" s="13"/>
      <c r="H13" s="13"/>
    </row>
    <row r="14" spans="1:8" s="2" customFormat="1" ht="33.75" customHeight="1">
      <c r="A14" s="7" t="s">
        <v>8</v>
      </c>
      <c r="B14" s="13">
        <f t="shared" si="0"/>
        <v>181609.8</v>
      </c>
      <c r="C14" s="13">
        <v>56090.2</v>
      </c>
      <c r="D14" s="13">
        <v>11488.4</v>
      </c>
      <c r="E14" s="13">
        <f>57417.4+11991.2+24019.1</f>
        <v>93427.7</v>
      </c>
      <c r="F14" s="13">
        <f>11760.2+2456.1+4919.7</f>
        <v>19136</v>
      </c>
      <c r="G14" s="13">
        <v>1218</v>
      </c>
      <c r="H14" s="13">
        <v>249.5</v>
      </c>
    </row>
    <row r="15" spans="1:8" s="2" customFormat="1" ht="33.75" customHeight="1">
      <c r="A15" s="7" t="s">
        <v>9</v>
      </c>
      <c r="B15" s="13">
        <f t="shared" si="0"/>
        <v>112420.4</v>
      </c>
      <c r="C15" s="13">
        <v>93308.9</v>
      </c>
      <c r="D15" s="13">
        <v>19111.5</v>
      </c>
      <c r="E15" s="13"/>
      <c r="F15" s="13"/>
      <c r="G15" s="13"/>
      <c r="H15" s="13"/>
    </row>
    <row r="16" spans="1:8" s="2" customFormat="1" ht="34.5" customHeight="1">
      <c r="A16" s="32" t="s">
        <v>18</v>
      </c>
      <c r="B16" s="13">
        <v>10586</v>
      </c>
      <c r="C16" s="13"/>
      <c r="D16" s="13"/>
      <c r="E16" s="13"/>
      <c r="F16" s="13"/>
      <c r="G16" s="13">
        <v>10586</v>
      </c>
      <c r="H16" s="13"/>
    </row>
    <row r="17" spans="1:8" s="2" customFormat="1" ht="37.5" customHeight="1">
      <c r="A17" s="8" t="s">
        <v>1</v>
      </c>
      <c r="B17" s="9">
        <f>B14+B13+B12+B15+B16</f>
        <v>429221.9</v>
      </c>
      <c r="C17" s="9">
        <f t="shared" ref="C17:H17" si="1">C12+C13+C14+C15+C16</f>
        <v>184947.1</v>
      </c>
      <c r="D17" s="9">
        <f t="shared" si="1"/>
        <v>37880.9</v>
      </c>
      <c r="E17" s="9">
        <f t="shared" si="1"/>
        <v>161302.39999999999</v>
      </c>
      <c r="F17" s="9">
        <f t="shared" si="1"/>
        <v>33038</v>
      </c>
      <c r="G17" s="9">
        <f t="shared" si="1"/>
        <v>11804</v>
      </c>
      <c r="H17" s="9">
        <f t="shared" si="1"/>
        <v>249.5</v>
      </c>
    </row>
    <row r="18" spans="1:8">
      <c r="B18" s="15"/>
      <c r="D18" s="15"/>
    </row>
  </sheetData>
  <mergeCells count="8">
    <mergeCell ref="C9:D9"/>
    <mergeCell ref="E9:F9"/>
    <mergeCell ref="G9:H9"/>
    <mergeCell ref="A4:H4"/>
    <mergeCell ref="C8:H8"/>
    <mergeCell ref="A7:A10"/>
    <mergeCell ref="B7:H7"/>
    <mergeCell ref="B8:B10"/>
  </mergeCells>
  <phoneticPr fontId="0" type="noConversion"/>
  <printOptions horizontalCentered="1"/>
  <pageMargins left="0.39370078740157483" right="0.39370078740157483" top="0.78740157480314965" bottom="0.39370078740157483" header="0.51181102362204722" footer="0.51181102362204722"/>
  <pageSetup paperSize="9" firstPageNumber="458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gmp</cp:lastModifiedBy>
  <cp:lastPrinted>2019-12-15T07:58:34Z</cp:lastPrinted>
  <dcterms:created xsi:type="dcterms:W3CDTF">2007-08-17T03:22:00Z</dcterms:created>
  <dcterms:modified xsi:type="dcterms:W3CDTF">2019-12-15T07:58:40Z</dcterms:modified>
</cp:coreProperties>
</file>